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2.1.1 TT/"/>
    </mc:Choice>
  </mc:AlternateContent>
  <xr:revisionPtr revIDLastSave="36" documentId="13_ncr:1_{850B4F89-6724-4561-8551-011A54F26A49}" xr6:coauthVersionLast="47" xr6:coauthVersionMax="47" xr10:uidLastSave="{88AC399E-77AA-4988-99C6-55424017B0B7}"/>
  <bookViews>
    <workbookView xWindow="-120" yWindow="-120" windowWidth="29040" windowHeight="15720" tabRatio="809" xr2:uid="{00000000-000D-0000-FFFF-FFFF00000000}"/>
  </bookViews>
  <sheets>
    <sheet name="Template" sheetId="2" r:id="rId1"/>
    <sheet name="11.2.2.1.1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0" i="9" l="1"/>
  <c r="H64" i="9"/>
  <c r="L61" i="9"/>
  <c r="L64" i="9"/>
  <c r="K61" i="9"/>
  <c r="K64" i="9"/>
  <c r="J61" i="9"/>
  <c r="J64" i="9"/>
  <c r="I61" i="9"/>
  <c r="I64" i="9"/>
  <c r="H61" i="9"/>
  <c r="G61" i="9"/>
  <c r="G64" i="9"/>
  <c r="F60" i="9"/>
  <c r="F64" i="9" s="1"/>
  <c r="D60" i="9"/>
  <c r="D64" i="9" s="1"/>
  <c r="D49" i="9"/>
  <c r="J45" i="9"/>
  <c r="H45" i="9"/>
  <c r="G45" i="9"/>
  <c r="M45" i="9" s="1"/>
  <c r="M93" i="9" s="1"/>
  <c r="D45" i="9"/>
  <c r="J41" i="9"/>
  <c r="D41" i="9"/>
  <c r="J37" i="9"/>
  <c r="G37" i="9"/>
  <c r="D37" i="9"/>
  <c r="M37" i="9"/>
  <c r="M81" i="9"/>
  <c r="G33" i="9"/>
  <c r="D33" i="9"/>
  <c r="L25" i="9"/>
  <c r="L41" i="9" s="1"/>
  <c r="L45" i="9"/>
  <c r="K25" i="9"/>
  <c r="K45" i="9"/>
  <c r="I25" i="9"/>
  <c r="I45" i="9"/>
  <c r="H25" i="9"/>
  <c r="H41" i="9" s="1"/>
  <c r="F24" i="9"/>
  <c r="F45" i="9"/>
  <c r="O45" i="9"/>
  <c r="O97" i="9" s="1"/>
  <c r="E24" i="9"/>
  <c r="E45" i="9" s="1"/>
  <c r="N45" i="9" s="1"/>
  <c r="N97" i="9" s="1"/>
  <c r="J17" i="9"/>
  <c r="G17" i="9"/>
  <c r="J15" i="9"/>
  <c r="J16" i="9" s="1"/>
  <c r="J48" i="9"/>
  <c r="J49" i="9" s="1"/>
  <c r="G15" i="9"/>
  <c r="G40" i="9" s="1"/>
  <c r="G41" i="9" s="1"/>
  <c r="D15" i="9"/>
  <c r="L9" i="9"/>
  <c r="K9" i="9"/>
  <c r="J9" i="9"/>
  <c r="I9" i="9"/>
  <c r="H9" i="9"/>
  <c r="F7" i="9"/>
  <c r="I17" i="9" s="1"/>
  <c r="E7" i="9"/>
  <c r="E60" i="9" s="1"/>
  <c r="E64" i="9" s="1"/>
  <c r="F6" i="9"/>
  <c r="E6" i="9"/>
  <c r="F5" i="9"/>
  <c r="L15" i="9" s="1"/>
  <c r="E5" i="9"/>
  <c r="H15" i="9"/>
  <c r="K15" i="9"/>
  <c r="H17" i="9"/>
  <c r="K41" i="9"/>
  <c r="E41" i="9"/>
  <c r="N41" i="9" s="1"/>
  <c r="N89" i="9" s="1"/>
  <c r="F41" i="9"/>
  <c r="E15" i="9"/>
  <c r="E18" i="9" s="1"/>
  <c r="K17" i="9"/>
  <c r="G48" i="9"/>
  <c r="G49" i="9"/>
  <c r="M49" i="9" s="1"/>
  <c r="M101" i="9" s="1"/>
  <c r="H16" i="9"/>
  <c r="G67" i="9" l="1"/>
  <c r="D67" i="9"/>
  <c r="G69" i="9"/>
  <c r="G81" i="9" s="1"/>
  <c r="J69" i="9"/>
  <c r="J93" i="9" s="1"/>
  <c r="J67" i="9"/>
  <c r="J68" i="9" s="1"/>
  <c r="J85" i="9" s="1"/>
  <c r="M41" i="9"/>
  <c r="M85" i="9" s="1"/>
  <c r="L69" i="9"/>
  <c r="L97" i="9" s="1"/>
  <c r="I69" i="9"/>
  <c r="H69" i="9"/>
  <c r="K69" i="9"/>
  <c r="K97" i="9" s="1"/>
  <c r="H67" i="9"/>
  <c r="E67" i="9"/>
  <c r="K67" i="9"/>
  <c r="K68" i="9" s="1"/>
  <c r="G16" i="9"/>
  <c r="D18" i="9"/>
  <c r="K16" i="9"/>
  <c r="L67" i="9"/>
  <c r="J32" i="9"/>
  <c r="J33" i="9" s="1"/>
  <c r="M33" i="9" s="1"/>
  <c r="M77" i="9" s="1"/>
  <c r="I67" i="9"/>
  <c r="I68" i="9" s="1"/>
  <c r="I15" i="9"/>
  <c r="F67" i="9"/>
  <c r="L17" i="9"/>
  <c r="F15" i="9"/>
  <c r="F18" i="9" s="1"/>
  <c r="F70" i="9" l="1"/>
  <c r="K89" i="9"/>
  <c r="L89" i="9"/>
  <c r="D70" i="9"/>
  <c r="D101" i="9" s="1"/>
  <c r="G82" i="9"/>
  <c r="G80" i="9"/>
  <c r="L68" i="9"/>
  <c r="E70" i="9"/>
  <c r="L98" i="9"/>
  <c r="L96" i="9"/>
  <c r="G68" i="9"/>
  <c r="G77" i="9" s="1"/>
  <c r="H68" i="9"/>
  <c r="L16" i="9"/>
  <c r="J84" i="9"/>
  <c r="J86" i="9"/>
  <c r="J92" i="9"/>
  <c r="J94" i="9"/>
  <c r="I40" i="9"/>
  <c r="I41" i="9" s="1"/>
  <c r="O41" i="9" s="1"/>
  <c r="O89" i="9" s="1"/>
  <c r="I16" i="9"/>
  <c r="K98" i="9"/>
  <c r="K96" i="9"/>
  <c r="K88" i="9" l="1"/>
  <c r="K90" i="9"/>
  <c r="G76" i="9"/>
  <c r="G78" i="9"/>
  <c r="D102" i="9"/>
  <c r="D100" i="9"/>
  <c r="L88" i="9"/>
  <c r="L9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<sst xmlns="http://schemas.openxmlformats.org/spreadsheetml/2006/main" count="246" uniqueCount="111">
  <si>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</si>
  <si>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</si>
  <si>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</si>
  <si>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</si>
  <si>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</si>
  <si>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</si>
  <si>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</si>
  <si>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</si>
  <si>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</si>
  <si>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</si>
  <si>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</si>
  <si>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</si>
  <si>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</si>
  <si>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</si>
  <si>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</si>
  <si>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</si>
  <si>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</si>
  <si>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</si>
  <si>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</si>
  <si>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</si>
  <si>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</si>
  <si>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</si>
  <si>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</si>
  <si>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</si>
  <si>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</si>
  <si>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</si>
  <si>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</si>
  <si>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</si>
  <si>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</si>
  <si>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</si>
  <si>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</si>
  <si>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</si>
  <si>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</si>
  <si>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</si>
  <si>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</si>
  <si>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</si>
  <si>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</si>
  <si>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</si>
  <si>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</si>
  <si>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</si>
  <si>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</si>
  <si>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</si>
  <si>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</si>
  <si>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</si>
  <si>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</si>
  <si>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</si>
  <si>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</si>
  <si>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</si>
  <si>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</si>
  <si>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</si>
  <si>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</si>
  <si>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</si>
  <si>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</si>
  <si>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</si>
  <si>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</si>
  <si>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</si>
  <si>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</si>
  <si>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</si>
  <si>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</si>
  <si>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</si>
  <si>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</si>
  <si>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</si>
  <si>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</si>
  <si>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</si>
  <si>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</si>
  <si>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</si>
  <si>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</si>
  <si>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</si>
  <si>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</si>
  <si>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</si>
  <si>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</si>
  <si>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</si>
  <si>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</si>
  <si>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</si>
  <si>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</si>
  <si>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</si>
  <si>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</si>
  <si>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</si>
  <si>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</si>
  <si>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</si>
  <si>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</si>
  <si>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</si>
  <si>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</si>
  <si>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</si>
  <si>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</si>
  <si>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</si>
  <si>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</si>
  <si>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</si>
  <si>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</si>
  <si>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</si>
  <si>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</si>
  <si>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</si>
  <si>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</si>
  <si>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</si>
  <si>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</si>
  <si>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</si>
  <si>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38.133 Table B.1.2-1</t>
  </si>
  <si>
    <t>38.533 11.2.2.1.1 TT</t>
  </si>
  <si>
    <t>Adapted from 38.533 RRM Test case 6.3.2.1.1</t>
  </si>
  <si>
    <t>v16.21.0</t>
  </si>
  <si>
    <t>v18.4.0</t>
  </si>
  <si>
    <t>Qualcomm</t>
  </si>
  <si>
    <t>11.2.2.1.1</t>
  </si>
  <si>
    <t>Ref: TS 38.133 v16.21.0 clause A.11.2.2.1.1</t>
  </si>
  <si>
    <t>38.133 Table A.11.2.2.1.1.1-1</t>
  </si>
  <si>
    <t>38.133 Table A.11.2.2.1.1.1-3</t>
  </si>
  <si>
    <t>38.133 Table A.11.2.2.1.1.1-3, Config 1</t>
  </si>
  <si>
    <t>38.133 Table 10.1.36.1.1-1, ±8 accuracy</t>
  </si>
  <si>
    <t>38.133 Table 10.1.36.1.1-1, normal</t>
  </si>
  <si>
    <t>38.133 Table B.2.9-1, NR_CCA_FR1_J, 30kHz</t>
  </si>
  <si>
    <t>38.133 Table 10.1.36.1.1-1,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</si>
</sst>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20" fillId="0" borderId="6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8" xfId="1" applyFont="1" applyBorder="1" applyAlignment="1"/>
    <xf numFmtId="165" fontId="9" fillId="0" borderId="9" xfId="1" applyNumberFormat="1" applyFont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6" xfId="1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164" fontId="20" fillId="0" borderId="6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C23" sqref="C22:C2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97</v>
      </c>
    </row>
    <row r="3" spans="1:8">
      <c r="A3" s="3" t="s">
        <v>32</v>
      </c>
      <c r="B3" t="s">
        <v>51</v>
      </c>
    </row>
    <row r="4" spans="1:8">
      <c r="A4" s="3"/>
      <c r="B4" t="s">
        <v>98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102</v>
      </c>
      <c r="D12" s="5" t="s">
        <v>99</v>
      </c>
      <c r="E12" s="5" t="s">
        <v>100</v>
      </c>
      <c r="F12" t="s">
        <v>101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4"/>
  <sheetViews>
    <sheetView zoomScale="90" zoomScaleNormal="90" workbookViewId="0">
      <selection activeCell="Q88" sqref="P88:Q8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9.7109375" style="7" customWidth="1"/>
    <col min="18" max="16384" width="10.7109375" style="7"/>
  </cols>
  <sheetData>
    <row r="1" spans="1:17" ht="13.5" thickBot="1"/>
    <row r="2" spans="1:17">
      <c r="A2" s="8" t="s">
        <v>11</v>
      </c>
      <c r="B2" s="9"/>
      <c r="C2" s="91" t="s">
        <v>36</v>
      </c>
      <c r="D2" s="200" t="s">
        <v>33</v>
      </c>
      <c r="E2" s="201"/>
      <c r="F2" s="202"/>
      <c r="G2" s="200" t="s">
        <v>73</v>
      </c>
      <c r="H2" s="201"/>
      <c r="I2" s="202"/>
      <c r="J2" s="200" t="s">
        <v>52</v>
      </c>
      <c r="K2" s="201"/>
      <c r="L2" s="202"/>
      <c r="M2" s="73"/>
      <c r="N2" s="73"/>
      <c r="O2" s="73"/>
      <c r="P2" s="73"/>
      <c r="Q2" s="12" t="s">
        <v>0</v>
      </c>
    </row>
    <row r="3" spans="1:17">
      <c r="A3" s="25"/>
      <c r="B3" s="49"/>
      <c r="C3" s="120"/>
      <c r="D3" s="15" t="s">
        <v>53</v>
      </c>
      <c r="E3" s="16" t="s">
        <v>54</v>
      </c>
      <c r="F3" s="98" t="s">
        <v>72</v>
      </c>
      <c r="G3" s="15" t="s">
        <v>53</v>
      </c>
      <c r="H3" s="16" t="s">
        <v>54</v>
      </c>
      <c r="I3" s="98" t="s">
        <v>72</v>
      </c>
      <c r="J3" s="15" t="s">
        <v>53</v>
      </c>
      <c r="K3" s="16" t="s">
        <v>54</v>
      </c>
      <c r="L3" s="98" t="s">
        <v>72</v>
      </c>
      <c r="M3" s="16"/>
      <c r="N3" s="16"/>
      <c r="O3" s="16"/>
      <c r="P3" s="16"/>
      <c r="Q3" s="99"/>
    </row>
    <row r="4" spans="1:17">
      <c r="A4" s="13"/>
      <c r="B4" s="14" t="s">
        <v>1</v>
      </c>
      <c r="C4" s="14"/>
      <c r="D4" s="67"/>
      <c r="E4" s="23"/>
      <c r="F4" s="92"/>
      <c r="G4" s="67"/>
      <c r="H4" s="23"/>
      <c r="I4" s="92"/>
      <c r="J4" s="67"/>
      <c r="K4" s="23"/>
      <c r="L4" s="92"/>
      <c r="M4" s="16"/>
      <c r="N4" s="16"/>
      <c r="O4" s="16"/>
      <c r="P4" s="16"/>
      <c r="Q4" s="45"/>
    </row>
    <row r="5" spans="1:17">
      <c r="A5" s="85" t="s">
        <v>37</v>
      </c>
      <c r="B5" s="92" t="s">
        <v>38</v>
      </c>
      <c r="C5" s="14"/>
      <c r="D5" s="159">
        <v>30</v>
      </c>
      <c r="E5" s="173">
        <f t="shared" ref="E5:F7" si="0">$D5</f>
        <v>30</v>
      </c>
      <c r="F5" s="125">
        <f t="shared" si="0"/>
        <v>30</v>
      </c>
      <c r="G5" s="67"/>
      <c r="H5" s="23"/>
      <c r="I5" s="92"/>
      <c r="J5" s="67"/>
      <c r="K5" s="23"/>
      <c r="L5" s="92"/>
      <c r="M5" s="28"/>
      <c r="N5" s="28"/>
      <c r="O5" s="28"/>
      <c r="P5" s="16"/>
      <c r="Q5" s="20" t="s">
        <v>104</v>
      </c>
    </row>
    <row r="6" spans="1:17">
      <c r="A6" s="85" t="s">
        <v>39</v>
      </c>
      <c r="B6" s="93" t="s">
        <v>40</v>
      </c>
      <c r="C6" s="14"/>
      <c r="D6" s="159">
        <v>40</v>
      </c>
      <c r="E6" s="173">
        <f t="shared" si="0"/>
        <v>40</v>
      </c>
      <c r="F6" s="125">
        <f t="shared" si="0"/>
        <v>40</v>
      </c>
      <c r="G6" s="67"/>
      <c r="H6" s="23"/>
      <c r="I6" s="92"/>
      <c r="J6" s="67"/>
      <c r="K6" s="23"/>
      <c r="L6" s="92"/>
      <c r="M6" s="28"/>
      <c r="N6" s="28"/>
      <c r="O6" s="28"/>
      <c r="P6" s="16"/>
      <c r="Q6" s="20" t="s">
        <v>104</v>
      </c>
    </row>
    <row r="7" spans="1:17">
      <c r="A7" s="18" t="s">
        <v>41</v>
      </c>
      <c r="B7" s="19" t="s">
        <v>2</v>
      </c>
      <c r="C7" s="19"/>
      <c r="D7" s="121">
        <v>-98</v>
      </c>
      <c r="E7" s="21">
        <f t="shared" si="0"/>
        <v>-98</v>
      </c>
      <c r="F7" s="111">
        <f t="shared" si="0"/>
        <v>-98</v>
      </c>
      <c r="G7" s="124"/>
      <c r="H7" s="21"/>
      <c r="I7" s="118"/>
      <c r="J7" s="124"/>
      <c r="K7" s="21"/>
      <c r="L7" s="19"/>
      <c r="M7" s="28"/>
      <c r="N7" s="28"/>
      <c r="O7" s="28"/>
      <c r="P7" s="17"/>
      <c r="Q7" s="20" t="s">
        <v>105</v>
      </c>
    </row>
    <row r="8" spans="1:17">
      <c r="A8" s="18" t="s">
        <v>3</v>
      </c>
      <c r="B8" s="19" t="s">
        <v>4</v>
      </c>
      <c r="C8" s="19"/>
      <c r="D8" s="72"/>
      <c r="E8" s="17"/>
      <c r="F8" s="19"/>
      <c r="G8" s="121">
        <v>7</v>
      </c>
      <c r="H8" s="180">
        <v>-99</v>
      </c>
      <c r="I8" s="181">
        <v>-99</v>
      </c>
      <c r="J8" s="178">
        <v>4</v>
      </c>
      <c r="K8" s="179">
        <v>4</v>
      </c>
      <c r="L8" s="122">
        <v>4</v>
      </c>
      <c r="M8" s="17"/>
      <c r="N8" s="17"/>
      <c r="O8" s="17"/>
      <c r="P8" s="17"/>
      <c r="Q8" s="20" t="s">
        <v>105</v>
      </c>
    </row>
    <row r="9" spans="1:17">
      <c r="A9" s="18" t="s">
        <v>49</v>
      </c>
      <c r="B9" s="19"/>
      <c r="C9" s="19"/>
      <c r="D9" s="72"/>
      <c r="E9" s="17"/>
      <c r="F9" s="19"/>
      <c r="G9" s="160">
        <v>106</v>
      </c>
      <c r="H9" s="173">
        <f>$G9</f>
        <v>106</v>
      </c>
      <c r="I9" s="126">
        <f>$G9</f>
        <v>106</v>
      </c>
      <c r="J9" s="127">
        <f>$G9</f>
        <v>106</v>
      </c>
      <c r="K9" s="173">
        <f>$G9</f>
        <v>106</v>
      </c>
      <c r="L9" s="126">
        <f>$G9</f>
        <v>106</v>
      </c>
      <c r="M9" s="17"/>
      <c r="N9" s="17"/>
      <c r="O9" s="17"/>
      <c r="P9" s="17"/>
      <c r="Q9" s="161" t="s">
        <v>106</v>
      </c>
    </row>
    <row r="10" spans="1:17" ht="13.5" thickBot="1">
      <c r="A10" s="113" t="s">
        <v>103</v>
      </c>
      <c r="B10" s="114"/>
      <c r="C10" s="94"/>
      <c r="D10" s="123"/>
      <c r="E10" s="94"/>
      <c r="F10" s="76"/>
      <c r="G10" s="123"/>
      <c r="H10" s="94"/>
      <c r="I10" s="76"/>
      <c r="J10" s="123"/>
      <c r="K10" s="94"/>
      <c r="L10" s="119"/>
      <c r="M10" s="74"/>
      <c r="N10" s="74"/>
      <c r="O10" s="74"/>
      <c r="P10" s="74"/>
      <c r="Q10" s="46"/>
    </row>
    <row r="11" spans="1:17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Q11" s="50"/>
    </row>
    <row r="12" spans="1:17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  <c r="P12" s="17"/>
    </row>
    <row r="13" spans="1:17">
      <c r="A13" s="8" t="s">
        <v>20</v>
      </c>
      <c r="B13" s="24"/>
      <c r="C13" s="24"/>
      <c r="D13" s="200" t="s">
        <v>33</v>
      </c>
      <c r="E13" s="201"/>
      <c r="F13" s="202"/>
      <c r="G13" s="200" t="s">
        <v>73</v>
      </c>
      <c r="H13" s="201"/>
      <c r="I13" s="202"/>
      <c r="J13" s="200" t="s">
        <v>52</v>
      </c>
      <c r="K13" s="201"/>
      <c r="L13" s="202"/>
      <c r="M13" s="10"/>
      <c r="N13" s="10"/>
      <c r="O13" s="10"/>
      <c r="P13" s="10"/>
      <c r="Q13" s="12" t="s">
        <v>0</v>
      </c>
    </row>
    <row r="14" spans="1:17">
      <c r="A14" s="25"/>
      <c r="B14" s="19"/>
      <c r="C14" s="19"/>
      <c r="D14" s="15" t="s">
        <v>53</v>
      </c>
      <c r="E14" s="16" t="s">
        <v>54</v>
      </c>
      <c r="F14" s="98" t="s">
        <v>72</v>
      </c>
      <c r="G14" s="15" t="s">
        <v>53</v>
      </c>
      <c r="H14" s="16" t="s">
        <v>54</v>
      </c>
      <c r="I14" s="98" t="s">
        <v>72</v>
      </c>
      <c r="J14" s="15" t="s">
        <v>53</v>
      </c>
      <c r="K14" s="16" t="s">
        <v>54</v>
      </c>
      <c r="L14" s="98" t="s">
        <v>72</v>
      </c>
      <c r="M14" s="17"/>
      <c r="N14" s="17"/>
      <c r="O14" s="17"/>
      <c r="P14" s="17"/>
      <c r="Q14" s="99"/>
    </row>
    <row r="15" spans="1:17">
      <c r="A15" s="18" t="s">
        <v>21</v>
      </c>
      <c r="B15" s="19" t="s">
        <v>44</v>
      </c>
      <c r="C15" s="19"/>
      <c r="D15" s="128">
        <f>(10^12)*(10^-3)*(D5/15)*10^(D7/10)</f>
        <v>0.31697863849222196</v>
      </c>
      <c r="E15" s="26">
        <f>(10^12)*(10^-3)*(E5/15)*10^(E7/10)</f>
        <v>0.31697863849222196</v>
      </c>
      <c r="F15" s="117">
        <f>(10^12)*(10^-3)*(F5/15)*10^(F7/10)</f>
        <v>0.31697863849222196</v>
      </c>
      <c r="G15" s="128">
        <f>(10^12)*(10^-3)*(D5/15)*10^((D7+G8)/10)</f>
        <v>1.5886564694485601</v>
      </c>
      <c r="H15" s="26">
        <f>(10^12)*(10^-3)*(E5/15)*10^((E7+H8)/10)</f>
        <v>3.9905246299377443E-11</v>
      </c>
      <c r="I15" s="117">
        <f>(10^12)*(10^-3)*(F5/15)*10^((F7+I8)/10)</f>
        <v>3.9905246299377443E-11</v>
      </c>
      <c r="J15" s="128">
        <f>(10^12)*(10^-3)*(D5/15)*10^((D7+J8)/10)</f>
        <v>0.79621434110699241</v>
      </c>
      <c r="K15" s="26">
        <f>(10^12)*(10^-3)*(E5/15)*10^((E7+K8)/10)</f>
        <v>0.79621434110699241</v>
      </c>
      <c r="L15" s="117">
        <f>(10^12)*(10^-3)*(F5/15)*10^((F7+L8)/10)</f>
        <v>0.79621434110699241</v>
      </c>
      <c r="M15" s="26"/>
      <c r="N15" s="26"/>
      <c r="O15" s="26"/>
      <c r="P15" s="26"/>
      <c r="Q15" s="20" t="s">
        <v>55</v>
      </c>
    </row>
    <row r="16" spans="1:17">
      <c r="A16" s="27" t="s">
        <v>56</v>
      </c>
      <c r="B16" s="19" t="s">
        <v>4</v>
      </c>
      <c r="C16" s="19"/>
      <c r="D16" s="72"/>
      <c r="E16" s="17"/>
      <c r="F16" s="19"/>
      <c r="G16" s="39">
        <f>10*LOG(G15/(D15+J15))</f>
        <v>1.5445953689070664</v>
      </c>
      <c r="H16" s="182">
        <f>10*LOG(H15/(E15+K15))</f>
        <v>-104.45540463109295</v>
      </c>
      <c r="I16" s="183">
        <f>10*LOG(I15/(F15+L15))</f>
        <v>-104.45540463109295</v>
      </c>
      <c r="J16" s="39">
        <f>10*LOG(J15/(D15+G15))</f>
        <v>-3.790097496525668</v>
      </c>
      <c r="K16" s="22">
        <f>10*LOG(K15/(E15+H15))</f>
        <v>3.9999999994532547</v>
      </c>
      <c r="L16" s="111">
        <f>10*LOG(L15/(F15+I15))</f>
        <v>3.9999999994532547</v>
      </c>
      <c r="M16" s="21"/>
      <c r="N16" s="21"/>
      <c r="O16" s="21"/>
      <c r="P16" s="21"/>
      <c r="Q16" s="20" t="s">
        <v>57</v>
      </c>
    </row>
    <row r="17" spans="1:20">
      <c r="A17" s="134" t="s">
        <v>59</v>
      </c>
      <c r="B17" s="19" t="s">
        <v>42</v>
      </c>
      <c r="C17" s="19"/>
      <c r="D17" s="72"/>
      <c r="E17" s="17"/>
      <c r="F17" s="19"/>
      <c r="G17" s="124">
        <f>$D7+G8+10*LOG(D5/15)</f>
        <v>-87.989700043360187</v>
      </c>
      <c r="H17" s="182">
        <f>$D7+H8+10*LOG(E5/15)</f>
        <v>-193.98970004336019</v>
      </c>
      <c r="I17" s="183">
        <f>F7+I8+10*LOG(F5/15)</f>
        <v>-193.98970004336019</v>
      </c>
      <c r="J17" s="39">
        <f>D7+J8+10*LOG(D5/15)</f>
        <v>-90.989700043360187</v>
      </c>
      <c r="K17" s="22">
        <f>E7+K8+10*LOG(E5/15)</f>
        <v>-90.989700043360187</v>
      </c>
      <c r="L17" s="118">
        <f>F7+L8+10*LOG(F5/15)</f>
        <v>-90.989700043360187</v>
      </c>
      <c r="M17" s="23"/>
      <c r="N17" s="23"/>
      <c r="O17" s="23"/>
      <c r="P17" s="23"/>
      <c r="Q17" s="53" t="s">
        <v>58</v>
      </c>
      <c r="S17"/>
      <c r="T17"/>
    </row>
    <row r="18" spans="1:20" ht="13.5" thickBot="1">
      <c r="A18" s="192" t="s">
        <v>34</v>
      </c>
      <c r="B18" s="76" t="s">
        <v>43</v>
      </c>
      <c r="C18" s="76"/>
      <c r="D18" s="129">
        <f>10*LOG((D15+G15+J15)*10^-9)+10*LOG(G9*12)</f>
        <v>-54.63851742842968</v>
      </c>
      <c r="E18" s="71">
        <f>10*LOG((E15+H15+K15)*10^-9)+10*LOG(H9*12)</f>
        <v>-58.489424298987629</v>
      </c>
      <c r="F18" s="119">
        <f>10*LOG((F15+I15+L15)*10^-9)+10*LOG(I9*12)</f>
        <v>-58.489424298987629</v>
      </c>
      <c r="G18" s="129"/>
      <c r="H18" s="71"/>
      <c r="I18" s="119"/>
      <c r="J18" s="51"/>
      <c r="K18" s="71"/>
      <c r="L18" s="119"/>
      <c r="M18" s="68"/>
      <c r="N18" s="68"/>
      <c r="O18" s="68"/>
      <c r="P18" s="68"/>
      <c r="Q18" s="193" t="s">
        <v>31</v>
      </c>
      <c r="S18"/>
      <c r="T18"/>
    </row>
    <row r="20" spans="1:20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28"/>
      <c r="M20" s="17"/>
      <c r="N20" s="17"/>
      <c r="O20" s="17"/>
      <c r="P20" s="17"/>
    </row>
    <row r="21" spans="1:20" ht="13.5" thickBot="1">
      <c r="A21" s="8" t="s">
        <v>22</v>
      </c>
      <c r="B21" s="24"/>
      <c r="C21" s="100"/>
      <c r="D21" s="203" t="s">
        <v>48</v>
      </c>
      <c r="E21" s="204"/>
      <c r="F21" s="205"/>
      <c r="G21" s="205"/>
      <c r="H21" s="205"/>
      <c r="I21" s="205"/>
      <c r="J21" s="205"/>
      <c r="K21" s="205"/>
      <c r="L21" s="206"/>
      <c r="M21" s="132"/>
      <c r="N21" s="11"/>
      <c r="O21" s="11"/>
      <c r="P21" s="9"/>
      <c r="Q21" s="12" t="s">
        <v>0</v>
      </c>
    </row>
    <row r="22" spans="1:20">
      <c r="A22" s="25"/>
      <c r="B22" s="19"/>
      <c r="C22" s="81"/>
      <c r="D22" s="200" t="s">
        <v>33</v>
      </c>
      <c r="E22" s="201"/>
      <c r="F22" s="202"/>
      <c r="G22" s="200" t="s">
        <v>73</v>
      </c>
      <c r="H22" s="201"/>
      <c r="I22" s="202"/>
      <c r="J22" s="200" t="s">
        <v>52</v>
      </c>
      <c r="K22" s="201"/>
      <c r="L22" s="202"/>
      <c r="M22" s="18"/>
      <c r="P22" s="49"/>
      <c r="Q22" s="99"/>
    </row>
    <row r="23" spans="1:20">
      <c r="A23" s="25"/>
      <c r="B23" s="19"/>
      <c r="C23" s="81"/>
      <c r="D23" s="15" t="s">
        <v>53</v>
      </c>
      <c r="E23" s="16" t="s">
        <v>54</v>
      </c>
      <c r="F23" s="98" t="s">
        <v>72</v>
      </c>
      <c r="G23" s="15" t="s">
        <v>53</v>
      </c>
      <c r="H23" s="16" t="s">
        <v>54</v>
      </c>
      <c r="I23" s="98" t="s">
        <v>72</v>
      </c>
      <c r="J23" s="15" t="s">
        <v>53</v>
      </c>
      <c r="K23" s="16" t="s">
        <v>54</v>
      </c>
      <c r="L23" s="98" t="s">
        <v>72</v>
      </c>
      <c r="M23" s="18"/>
      <c r="P23" s="49"/>
      <c r="Q23" s="99"/>
    </row>
    <row r="24" spans="1:20">
      <c r="A24" s="18" t="s">
        <v>23</v>
      </c>
      <c r="B24" s="96" t="s">
        <v>6</v>
      </c>
      <c r="C24" s="130"/>
      <c r="D24" s="115">
        <v>1.5</v>
      </c>
      <c r="E24" s="184">
        <f>$D24</f>
        <v>1.5</v>
      </c>
      <c r="F24" s="66">
        <f>$D24</f>
        <v>1.5</v>
      </c>
      <c r="G24" s="64"/>
      <c r="H24" s="65"/>
      <c r="I24" s="66"/>
      <c r="J24" s="64"/>
      <c r="K24" s="65"/>
      <c r="L24" s="19"/>
      <c r="M24" s="18"/>
      <c r="P24" s="49"/>
      <c r="Q24" s="45"/>
    </row>
    <row r="25" spans="1:20" ht="13.5" thickBot="1">
      <c r="A25" s="185" t="s">
        <v>24</v>
      </c>
      <c r="B25" s="97" t="s">
        <v>6</v>
      </c>
      <c r="C25" s="131"/>
      <c r="D25" s="69"/>
      <c r="E25" s="137"/>
      <c r="F25" s="70"/>
      <c r="G25" s="133">
        <v>0.3</v>
      </c>
      <c r="H25" s="186">
        <f>$G25</f>
        <v>0.3</v>
      </c>
      <c r="I25" s="70">
        <f>$G25</f>
        <v>0.3</v>
      </c>
      <c r="J25" s="133">
        <v>0.3</v>
      </c>
      <c r="K25" s="186">
        <f>$G25</f>
        <v>0.3</v>
      </c>
      <c r="L25" s="70">
        <f>$J25</f>
        <v>0.3</v>
      </c>
      <c r="M25" s="69"/>
      <c r="N25" s="137"/>
      <c r="O25" s="137"/>
      <c r="P25" s="70"/>
      <c r="Q25" s="187"/>
      <c r="R25" s="18"/>
    </row>
    <row r="26" spans="1:20"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20" ht="13.5" thickBot="1">
      <c r="A27" s="5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20" ht="13.5" thickBot="1">
      <c r="A28" s="8" t="s">
        <v>25</v>
      </c>
      <c r="B28" s="10"/>
      <c r="C28" s="100"/>
      <c r="D28" s="203" t="s">
        <v>48</v>
      </c>
      <c r="E28" s="204"/>
      <c r="F28" s="205"/>
      <c r="G28" s="205"/>
      <c r="H28" s="205"/>
      <c r="I28" s="205"/>
      <c r="J28" s="205"/>
      <c r="K28" s="205"/>
      <c r="L28" s="206"/>
      <c r="M28" s="207" t="s">
        <v>18</v>
      </c>
      <c r="N28" s="208"/>
      <c r="O28" s="206"/>
      <c r="P28" s="55"/>
      <c r="Q28" s="152" t="s">
        <v>0</v>
      </c>
    </row>
    <row r="29" spans="1:20">
      <c r="A29" s="25"/>
      <c r="B29" s="17"/>
      <c r="C29" s="81"/>
      <c r="D29" s="200" t="s">
        <v>33</v>
      </c>
      <c r="E29" s="201"/>
      <c r="F29" s="202"/>
      <c r="G29" s="200" t="s">
        <v>73</v>
      </c>
      <c r="H29" s="201"/>
      <c r="I29" s="202"/>
      <c r="J29" s="200" t="s">
        <v>52</v>
      </c>
      <c r="K29" s="201"/>
      <c r="L29" s="202"/>
      <c r="M29" s="95"/>
      <c r="N29" s="73"/>
      <c r="O29" s="55"/>
      <c r="P29" s="14"/>
      <c r="Q29" s="14"/>
    </row>
    <row r="30" spans="1:20">
      <c r="A30" s="25"/>
      <c r="B30" s="17"/>
      <c r="C30" s="81"/>
      <c r="D30" s="15" t="s">
        <v>53</v>
      </c>
      <c r="E30" s="16" t="s">
        <v>54</v>
      </c>
      <c r="F30" s="98" t="s">
        <v>72</v>
      </c>
      <c r="G30" s="15" t="s">
        <v>53</v>
      </c>
      <c r="H30" s="16" t="s">
        <v>54</v>
      </c>
      <c r="I30" s="98" t="s">
        <v>72</v>
      </c>
      <c r="J30" s="15" t="s">
        <v>53</v>
      </c>
      <c r="K30" s="16" t="s">
        <v>54</v>
      </c>
      <c r="L30" s="98" t="s">
        <v>72</v>
      </c>
      <c r="M30" s="15" t="s">
        <v>53</v>
      </c>
      <c r="N30" s="16" t="s">
        <v>54</v>
      </c>
      <c r="O30" s="98" t="s">
        <v>72</v>
      </c>
      <c r="P30" s="14"/>
      <c r="Q30" s="14"/>
    </row>
    <row r="31" spans="1:20" ht="12.75" customHeight="1">
      <c r="A31" s="57"/>
      <c r="B31" s="23"/>
      <c r="C31" s="90"/>
      <c r="D31" s="67"/>
      <c r="E31" s="23"/>
      <c r="F31" s="92"/>
      <c r="G31" s="67"/>
      <c r="H31" s="23"/>
      <c r="I31" s="92"/>
      <c r="J31" s="67"/>
      <c r="K31" s="23"/>
      <c r="L31" s="92"/>
      <c r="M31" s="138"/>
      <c r="N31" s="36"/>
      <c r="O31" s="103"/>
      <c r="P31" s="103"/>
      <c r="Q31" s="49"/>
    </row>
    <row r="32" spans="1:20">
      <c r="A32" s="29" t="s">
        <v>74</v>
      </c>
      <c r="B32" s="30" t="s">
        <v>5</v>
      </c>
      <c r="C32" s="101"/>
      <c r="D32" s="31">
        <v>0</v>
      </c>
      <c r="E32" s="165"/>
      <c r="F32" s="104"/>
      <c r="G32" s="31">
        <v>1</v>
      </c>
      <c r="H32" s="165"/>
      <c r="I32" s="104"/>
      <c r="J32" s="31">
        <f>J15/(D15+J15)</f>
        <v>0.7152527510491985</v>
      </c>
      <c r="K32" s="165"/>
      <c r="L32" s="104"/>
      <c r="M32" s="41"/>
      <c r="N32" s="168"/>
      <c r="O32" s="144"/>
      <c r="P32" s="135"/>
      <c r="Q32" s="151" t="s">
        <v>69</v>
      </c>
    </row>
    <row r="33" spans="1:17">
      <c r="A33" s="32" t="s">
        <v>75</v>
      </c>
      <c r="B33" s="30" t="s">
        <v>4</v>
      </c>
      <c r="C33" s="101"/>
      <c r="D33" s="31">
        <f>D$24*D32</f>
        <v>0</v>
      </c>
      <c r="E33" s="165"/>
      <c r="F33" s="104"/>
      <c r="G33" s="31">
        <f>G$25*G32</f>
        <v>0.3</v>
      </c>
      <c r="H33" s="165"/>
      <c r="I33" s="104"/>
      <c r="J33" s="31">
        <f>J$25*J32</f>
        <v>0.21457582531475955</v>
      </c>
      <c r="K33" s="165"/>
      <c r="L33" s="104"/>
      <c r="M33" s="153">
        <f>SQRT(SUMSQ(D33,G33,J33))</f>
        <v>0.36883978203213141</v>
      </c>
      <c r="N33" s="174"/>
      <c r="O33" s="154"/>
      <c r="P33" s="103"/>
      <c r="Q33" s="49" t="s">
        <v>45</v>
      </c>
    </row>
    <row r="34" spans="1:17">
      <c r="A34" s="33"/>
      <c r="B34" s="23"/>
      <c r="C34" s="90"/>
      <c r="D34" s="34"/>
      <c r="E34" s="35"/>
      <c r="F34" s="135"/>
      <c r="G34" s="34"/>
      <c r="H34" s="35"/>
      <c r="I34" s="135"/>
      <c r="J34" s="34"/>
      <c r="K34" s="35"/>
      <c r="L34" s="135"/>
      <c r="M34" s="142"/>
      <c r="N34" s="28"/>
      <c r="O34" s="143"/>
      <c r="P34" s="103"/>
      <c r="Q34" s="49"/>
    </row>
    <row r="35" spans="1:17">
      <c r="A35" s="33"/>
      <c r="B35" s="23"/>
      <c r="C35" s="90"/>
      <c r="D35" s="34"/>
      <c r="E35" s="35"/>
      <c r="F35" s="135"/>
      <c r="G35" s="34"/>
      <c r="H35" s="35"/>
      <c r="I35" s="135"/>
      <c r="J35" s="34"/>
      <c r="K35" s="35"/>
      <c r="L35" s="135"/>
      <c r="M35" s="142"/>
      <c r="N35" s="28"/>
      <c r="O35" s="143"/>
      <c r="P35" s="103"/>
      <c r="Q35" s="49"/>
    </row>
    <row r="36" spans="1:17">
      <c r="A36" s="29" t="s">
        <v>76</v>
      </c>
      <c r="B36" s="30" t="s">
        <v>5</v>
      </c>
      <c r="C36" s="101"/>
      <c r="D36" s="31">
        <v>1</v>
      </c>
      <c r="E36" s="165"/>
      <c r="F36" s="104"/>
      <c r="G36" s="31">
        <v>1</v>
      </c>
      <c r="H36" s="165"/>
      <c r="I36" s="104"/>
      <c r="J36" s="31">
        <v>0</v>
      </c>
      <c r="K36" s="165"/>
      <c r="L36" s="104"/>
      <c r="M36" s="41"/>
      <c r="N36" s="168"/>
      <c r="O36" s="144"/>
      <c r="P36" s="135"/>
      <c r="Q36" s="49" t="s">
        <v>30</v>
      </c>
    </row>
    <row r="37" spans="1:17">
      <c r="A37" s="32" t="s">
        <v>77</v>
      </c>
      <c r="B37" s="30" t="s">
        <v>4</v>
      </c>
      <c r="C37" s="101"/>
      <c r="D37" s="31">
        <f>D$24*D36</f>
        <v>1.5</v>
      </c>
      <c r="E37" s="165"/>
      <c r="F37" s="104"/>
      <c r="G37" s="31">
        <f>G$25*G36</f>
        <v>0.3</v>
      </c>
      <c r="H37" s="165"/>
      <c r="I37" s="104"/>
      <c r="J37" s="31">
        <f>J$25*J36</f>
        <v>0</v>
      </c>
      <c r="K37" s="165"/>
      <c r="L37" s="104"/>
      <c r="M37" s="153">
        <f>SQRT(SUMSQ(D37,G37,J37))</f>
        <v>1.5297058540778354</v>
      </c>
      <c r="N37" s="174"/>
      <c r="O37" s="154"/>
      <c r="P37" s="103"/>
      <c r="Q37" s="49" t="s">
        <v>46</v>
      </c>
    </row>
    <row r="38" spans="1:17">
      <c r="A38" s="33"/>
      <c r="B38" s="23"/>
      <c r="C38" s="90"/>
      <c r="D38" s="34"/>
      <c r="E38" s="35"/>
      <c r="F38" s="135"/>
      <c r="G38" s="34"/>
      <c r="H38" s="35"/>
      <c r="I38" s="135"/>
      <c r="J38" s="34"/>
      <c r="K38" s="35"/>
      <c r="L38" s="135"/>
      <c r="M38" s="142"/>
      <c r="N38" s="28"/>
      <c r="O38" s="143"/>
      <c r="P38" s="103"/>
      <c r="Q38" s="49"/>
    </row>
    <row r="39" spans="1:17">
      <c r="A39" s="33"/>
      <c r="B39" s="23"/>
      <c r="C39" s="90"/>
      <c r="D39" s="34"/>
      <c r="E39" s="35"/>
      <c r="F39" s="135"/>
      <c r="G39" s="34"/>
      <c r="H39" s="35"/>
      <c r="I39" s="135"/>
      <c r="J39" s="34"/>
      <c r="K39" s="35"/>
      <c r="L39" s="135"/>
      <c r="M39" s="142"/>
      <c r="N39" s="28"/>
      <c r="O39" s="143"/>
      <c r="P39" s="103"/>
      <c r="Q39" s="49"/>
    </row>
    <row r="40" spans="1:17">
      <c r="A40" s="29" t="s">
        <v>60</v>
      </c>
      <c r="B40" s="30" t="s">
        <v>5</v>
      </c>
      <c r="C40" s="101"/>
      <c r="D40" s="31">
        <v>0</v>
      </c>
      <c r="E40" s="165">
        <v>0</v>
      </c>
      <c r="F40" s="104">
        <v>0</v>
      </c>
      <c r="G40" s="31">
        <f>G15/(D15+G15)</f>
        <v>0.83366246918343812</v>
      </c>
      <c r="H40" s="165">
        <v>0</v>
      </c>
      <c r="I40" s="104">
        <f>I15/(F15+I15)</f>
        <v>1.258925411635676E-10</v>
      </c>
      <c r="J40" s="31">
        <v>1</v>
      </c>
      <c r="K40" s="165">
        <v>1</v>
      </c>
      <c r="L40" s="104">
        <v>1</v>
      </c>
      <c r="M40" s="41"/>
      <c r="N40" s="168"/>
      <c r="O40" s="144"/>
      <c r="P40" s="135"/>
      <c r="Q40" s="151" t="s">
        <v>69</v>
      </c>
    </row>
    <row r="41" spans="1:17">
      <c r="A41" s="32" t="s">
        <v>61</v>
      </c>
      <c r="B41" s="30" t="s">
        <v>4</v>
      </c>
      <c r="C41" s="101"/>
      <c r="D41" s="31">
        <f>D$24*D40</f>
        <v>0</v>
      </c>
      <c r="E41" s="165">
        <f>E$24*E40</f>
        <v>0</v>
      </c>
      <c r="F41" s="104">
        <f>F$24*F40</f>
        <v>0</v>
      </c>
      <c r="G41" s="31">
        <f t="shared" ref="G41:L41" si="1">G$25*G40</f>
        <v>0.25009874075503141</v>
      </c>
      <c r="H41" s="165">
        <f t="shared" si="1"/>
        <v>0</v>
      </c>
      <c r="I41" s="104">
        <f t="shared" si="1"/>
        <v>3.776776234907028E-11</v>
      </c>
      <c r="J41" s="31">
        <f t="shared" si="1"/>
        <v>0.3</v>
      </c>
      <c r="K41" s="165">
        <f t="shared" si="1"/>
        <v>0.3</v>
      </c>
      <c r="L41" s="104">
        <f t="shared" si="1"/>
        <v>0.3</v>
      </c>
      <c r="M41" s="153">
        <f>SQRT(SUMSQ(D41,G41,J41))</f>
        <v>0.39057570345229153</v>
      </c>
      <c r="N41" s="174">
        <f>SQRT(SUMSQ(E41,H41,K41))</f>
        <v>0.3</v>
      </c>
      <c r="O41" s="154">
        <f>SQRT(SUMSQ(F41,I41,L41))</f>
        <v>0.3</v>
      </c>
      <c r="P41" s="103"/>
      <c r="Q41" s="49" t="s">
        <v>45</v>
      </c>
    </row>
    <row r="42" spans="1:17">
      <c r="A42" s="33"/>
      <c r="B42" s="23"/>
      <c r="C42" s="90"/>
      <c r="D42" s="34"/>
      <c r="E42" s="35"/>
      <c r="F42" s="135"/>
      <c r="G42" s="34"/>
      <c r="H42" s="35"/>
      <c r="I42" s="135"/>
      <c r="J42" s="34"/>
      <c r="K42" s="35"/>
      <c r="L42" s="135"/>
      <c r="M42" s="142"/>
      <c r="N42" s="28"/>
      <c r="O42" s="143"/>
      <c r="P42" s="103"/>
      <c r="Q42" s="49"/>
    </row>
    <row r="43" spans="1:17">
      <c r="A43" s="33"/>
      <c r="B43" s="23"/>
      <c r="C43" s="90"/>
      <c r="D43" s="34"/>
      <c r="E43" s="35"/>
      <c r="F43" s="135"/>
      <c r="G43" s="34"/>
      <c r="H43" s="35"/>
      <c r="I43" s="135"/>
      <c r="J43" s="34"/>
      <c r="K43" s="35"/>
      <c r="L43" s="135"/>
      <c r="M43" s="142"/>
      <c r="N43" s="28"/>
      <c r="O43" s="143"/>
      <c r="P43" s="103"/>
      <c r="Q43" s="49"/>
    </row>
    <row r="44" spans="1:17">
      <c r="A44" s="29" t="s">
        <v>62</v>
      </c>
      <c r="B44" s="30" t="s">
        <v>5</v>
      </c>
      <c r="C44" s="101"/>
      <c r="D44" s="31">
        <v>1</v>
      </c>
      <c r="E44" s="165">
        <v>1</v>
      </c>
      <c r="F44" s="104">
        <v>1</v>
      </c>
      <c r="G44" s="31">
        <v>0</v>
      </c>
      <c r="H44" s="165">
        <v>0</v>
      </c>
      <c r="I44" s="104">
        <v>0</v>
      </c>
      <c r="J44" s="31">
        <v>1</v>
      </c>
      <c r="K44" s="165">
        <v>1</v>
      </c>
      <c r="L44" s="104">
        <v>1</v>
      </c>
      <c r="M44" s="41"/>
      <c r="N44" s="168"/>
      <c r="O44" s="144"/>
      <c r="P44" s="135"/>
      <c r="Q44" s="49" t="s">
        <v>30</v>
      </c>
    </row>
    <row r="45" spans="1:17">
      <c r="A45" s="32" t="s">
        <v>63</v>
      </c>
      <c r="B45" s="30" t="s">
        <v>4</v>
      </c>
      <c r="C45" s="101"/>
      <c r="D45" s="31">
        <f>D$24*D44</f>
        <v>1.5</v>
      </c>
      <c r="E45" s="165">
        <f>E$24*E44</f>
        <v>1.5</v>
      </c>
      <c r="F45" s="104">
        <f>F$24*F44</f>
        <v>1.5</v>
      </c>
      <c r="G45" s="31">
        <f t="shared" ref="G45:L45" si="2">G$25*G44</f>
        <v>0</v>
      </c>
      <c r="H45" s="165">
        <f t="shared" si="2"/>
        <v>0</v>
      </c>
      <c r="I45" s="104">
        <f t="shared" si="2"/>
        <v>0</v>
      </c>
      <c r="J45" s="31">
        <f t="shared" si="2"/>
        <v>0.3</v>
      </c>
      <c r="K45" s="165">
        <f t="shared" si="2"/>
        <v>0.3</v>
      </c>
      <c r="L45" s="104">
        <f t="shared" si="2"/>
        <v>0.3</v>
      </c>
      <c r="M45" s="153">
        <f>SQRT(SUMSQ(D45,G45,J45))</f>
        <v>1.5297058540778354</v>
      </c>
      <c r="N45" s="174">
        <f>SQRT(SUMSQ(E45,H45,K45))</f>
        <v>1.5297058540778354</v>
      </c>
      <c r="O45" s="154">
        <f>SQRT(SUMSQ(F45,I45,L45))</f>
        <v>1.5297058540778354</v>
      </c>
      <c r="P45" s="103"/>
      <c r="Q45" s="49" t="s">
        <v>46</v>
      </c>
    </row>
    <row r="46" spans="1:17">
      <c r="A46" s="33"/>
      <c r="B46" s="23"/>
      <c r="C46" s="90"/>
      <c r="D46" s="34"/>
      <c r="E46" s="35"/>
      <c r="F46" s="135"/>
      <c r="G46" s="34"/>
      <c r="H46" s="35"/>
      <c r="I46" s="135"/>
      <c r="J46" s="34"/>
      <c r="K46" s="35"/>
      <c r="L46" s="135"/>
      <c r="M46" s="142"/>
      <c r="N46" s="28"/>
      <c r="O46" s="143"/>
      <c r="P46" s="103"/>
      <c r="Q46" s="49"/>
    </row>
    <row r="47" spans="1:17">
      <c r="A47" s="33"/>
      <c r="B47" s="23"/>
      <c r="C47" s="90"/>
      <c r="D47" s="34"/>
      <c r="E47" s="35"/>
      <c r="F47" s="135"/>
      <c r="G47" s="34"/>
      <c r="H47" s="35"/>
      <c r="I47" s="135"/>
      <c r="J47" s="34"/>
      <c r="K47" s="35"/>
      <c r="L47" s="135"/>
      <c r="M47" s="142"/>
      <c r="N47" s="28"/>
      <c r="O47" s="143"/>
      <c r="P47" s="103"/>
      <c r="Q47" s="49"/>
    </row>
    <row r="48" spans="1:17">
      <c r="A48" s="29" t="s">
        <v>64</v>
      </c>
      <c r="B48" s="30" t="s">
        <v>5</v>
      </c>
      <c r="C48" s="101"/>
      <c r="D48" s="31">
        <v>1</v>
      </c>
      <c r="E48" s="165"/>
      <c r="F48" s="104"/>
      <c r="G48" s="31">
        <f>G15/(D15+G15+J15)</f>
        <v>0.58798852393809653</v>
      </c>
      <c r="H48" s="165"/>
      <c r="I48" s="104"/>
      <c r="J48" s="31">
        <f>J15/(D15+G15+J15)</f>
        <v>0.2946923417171175</v>
      </c>
      <c r="K48" s="165"/>
      <c r="L48" s="104"/>
      <c r="M48" s="41"/>
      <c r="N48" s="168"/>
      <c r="O48" s="144"/>
      <c r="P48" s="135"/>
      <c r="Q48" s="151" t="s">
        <v>69</v>
      </c>
    </row>
    <row r="49" spans="1:17">
      <c r="A49" s="32" t="s">
        <v>65</v>
      </c>
      <c r="B49" s="30" t="s">
        <v>4</v>
      </c>
      <c r="C49" s="101"/>
      <c r="D49" s="31">
        <f>D$24*D48</f>
        <v>1.5</v>
      </c>
      <c r="E49" s="165"/>
      <c r="F49" s="104"/>
      <c r="G49" s="31">
        <f>G$25*G48</f>
        <v>0.17639655718142896</v>
      </c>
      <c r="H49" s="165"/>
      <c r="I49" s="104"/>
      <c r="J49" s="31">
        <f>J$25*J48</f>
        <v>8.8407702515135245E-2</v>
      </c>
      <c r="K49" s="165"/>
      <c r="L49" s="104"/>
      <c r="M49" s="153">
        <f>SQRT(SUMSQ(D49,G49,J49))</f>
        <v>1.5129215667870777</v>
      </c>
      <c r="N49" s="174"/>
      <c r="O49" s="154"/>
      <c r="P49" s="103"/>
      <c r="Q49" s="49" t="s">
        <v>47</v>
      </c>
    </row>
    <row r="50" spans="1:17" ht="13.5" thickBot="1">
      <c r="A50" s="75"/>
      <c r="B50" s="68"/>
      <c r="C50" s="102"/>
      <c r="D50" s="62"/>
      <c r="E50" s="166"/>
      <c r="F50" s="136"/>
      <c r="G50" s="62"/>
      <c r="H50" s="166"/>
      <c r="I50" s="136"/>
      <c r="J50" s="62"/>
      <c r="K50" s="166"/>
      <c r="L50" s="136"/>
      <c r="M50" s="139"/>
      <c r="N50" s="175"/>
      <c r="O50" s="105"/>
      <c r="P50" s="105"/>
      <c r="Q50" s="63"/>
    </row>
    <row r="51" spans="1:17">
      <c r="B51" s="23"/>
      <c r="C51" s="23"/>
      <c r="D51" s="35"/>
      <c r="E51" s="35"/>
      <c r="F51" s="35"/>
      <c r="G51" s="35"/>
      <c r="H51" s="35"/>
      <c r="I51" s="35"/>
      <c r="J51" s="35"/>
      <c r="K51" s="35"/>
      <c r="L51" s="35"/>
      <c r="M51" s="36"/>
      <c r="N51" s="36"/>
      <c r="O51" s="36"/>
      <c r="P51" s="36"/>
      <c r="Q51" s="36"/>
    </row>
    <row r="52" spans="1:17" ht="13.5" thickBot="1">
      <c r="A52" s="37"/>
    </row>
    <row r="53" spans="1:17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8"/>
      <c r="N53" s="38"/>
      <c r="O53" s="38"/>
      <c r="P53" s="38"/>
      <c r="Q53" s="12" t="s">
        <v>0</v>
      </c>
    </row>
    <row r="54" spans="1:17" ht="13.5" thickBot="1">
      <c r="A54" s="85" t="s">
        <v>50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23"/>
      <c r="Q54" s="61"/>
    </row>
    <row r="55" spans="1:17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8"/>
      <c r="N55" s="38"/>
      <c r="O55" s="38"/>
      <c r="P55" s="38"/>
      <c r="Q55" s="48"/>
    </row>
    <row r="56" spans="1:17" ht="13.5" thickBot="1">
      <c r="M56" s="37"/>
      <c r="N56" s="37"/>
      <c r="O56" s="37"/>
      <c r="P56" s="37"/>
    </row>
    <row r="57" spans="1:17">
      <c r="A57" s="8" t="s">
        <v>27</v>
      </c>
      <c r="B57" s="55"/>
      <c r="C57" s="91" t="s">
        <v>36</v>
      </c>
      <c r="D57" s="200" t="s">
        <v>33</v>
      </c>
      <c r="E57" s="201"/>
      <c r="F57" s="202"/>
      <c r="G57" s="200" t="s">
        <v>73</v>
      </c>
      <c r="H57" s="201"/>
      <c r="I57" s="202"/>
      <c r="J57" s="200" t="s">
        <v>52</v>
      </c>
      <c r="K57" s="201"/>
      <c r="L57" s="202"/>
      <c r="M57" s="11"/>
      <c r="N57" s="11"/>
      <c r="O57" s="11"/>
      <c r="P57" s="11"/>
      <c r="Q57" s="12" t="s">
        <v>0</v>
      </c>
    </row>
    <row r="58" spans="1:17">
      <c r="A58" s="25"/>
      <c r="B58" s="14"/>
      <c r="C58" s="14"/>
      <c r="D58" s="15" t="s">
        <v>53</v>
      </c>
      <c r="E58" s="16" t="s">
        <v>54</v>
      </c>
      <c r="F58" s="98" t="s">
        <v>72</v>
      </c>
      <c r="G58" s="15" t="s">
        <v>53</v>
      </c>
      <c r="H58" s="16" t="s">
        <v>54</v>
      </c>
      <c r="I58" s="98" t="s">
        <v>72</v>
      </c>
      <c r="J58" s="15" t="s">
        <v>53</v>
      </c>
      <c r="K58" s="16" t="s">
        <v>54</v>
      </c>
      <c r="L58" s="98" t="s">
        <v>72</v>
      </c>
      <c r="Q58" s="99"/>
    </row>
    <row r="59" spans="1:17">
      <c r="A59" s="13"/>
      <c r="B59" s="14"/>
      <c r="C59" s="14"/>
      <c r="D59" s="15"/>
      <c r="E59" s="16"/>
      <c r="F59" s="14"/>
      <c r="G59" s="15"/>
      <c r="H59" s="16"/>
      <c r="I59" s="14"/>
      <c r="J59" s="15"/>
      <c r="K59" s="16"/>
      <c r="L59" s="14"/>
      <c r="Q59" s="45"/>
    </row>
    <row r="60" spans="1:17">
      <c r="A60" s="18" t="s">
        <v>41</v>
      </c>
      <c r="B60" s="19" t="s">
        <v>2</v>
      </c>
      <c r="C60" s="19"/>
      <c r="D60" s="140">
        <f>D7</f>
        <v>-98</v>
      </c>
      <c r="E60" s="167">
        <f>E7</f>
        <v>-98</v>
      </c>
      <c r="F60" s="141">
        <f>F7</f>
        <v>-98</v>
      </c>
      <c r="G60" s="140"/>
      <c r="H60" s="167"/>
      <c r="I60" s="141"/>
      <c r="J60" s="140"/>
      <c r="K60" s="167"/>
      <c r="L60" s="19"/>
      <c r="Q60" s="47"/>
    </row>
    <row r="61" spans="1:17">
      <c r="A61" s="18" t="s">
        <v>3</v>
      </c>
      <c r="B61" s="19" t="s">
        <v>4</v>
      </c>
      <c r="C61" s="19"/>
      <c r="D61" s="72"/>
      <c r="E61" s="17"/>
      <c r="F61" s="19"/>
      <c r="G61" s="124">
        <f t="shared" ref="G61:L61" si="3">G8</f>
        <v>7</v>
      </c>
      <c r="H61" s="182">
        <f t="shared" si="3"/>
        <v>-99</v>
      </c>
      <c r="I61" s="183">
        <f t="shared" si="3"/>
        <v>-99</v>
      </c>
      <c r="J61" s="39">
        <f t="shared" si="3"/>
        <v>4</v>
      </c>
      <c r="K61" s="21">
        <f t="shared" si="3"/>
        <v>4</v>
      </c>
      <c r="L61" s="118">
        <f t="shared" si="3"/>
        <v>4</v>
      </c>
      <c r="Q61" s="47"/>
    </row>
    <row r="62" spans="1:17">
      <c r="A62" s="18"/>
      <c r="B62" s="19"/>
      <c r="C62" s="19"/>
      <c r="D62" s="72"/>
      <c r="E62" s="17"/>
      <c r="F62" s="19"/>
      <c r="G62" s="124"/>
      <c r="H62" s="182"/>
      <c r="I62" s="183"/>
      <c r="J62" s="39"/>
      <c r="K62" s="21"/>
      <c r="L62" s="118"/>
      <c r="Q62" s="45"/>
    </row>
    <row r="63" spans="1:17">
      <c r="A63" s="18" t="s">
        <v>10</v>
      </c>
      <c r="B63" s="19" t="s">
        <v>4</v>
      </c>
      <c r="C63" s="112">
        <v>0</v>
      </c>
      <c r="D63" s="121">
        <v>0</v>
      </c>
      <c r="E63" s="164">
        <v>0</v>
      </c>
      <c r="F63" s="122">
        <v>0</v>
      </c>
      <c r="G63" s="121">
        <v>0</v>
      </c>
      <c r="H63" s="180">
        <v>0</v>
      </c>
      <c r="I63" s="181">
        <v>0</v>
      </c>
      <c r="J63" s="178">
        <v>0</v>
      </c>
      <c r="K63" s="164">
        <v>0</v>
      </c>
      <c r="L63" s="122">
        <v>0</v>
      </c>
      <c r="Q63" s="20" t="s">
        <v>8</v>
      </c>
    </row>
    <row r="64" spans="1:17">
      <c r="A64" s="18" t="s">
        <v>9</v>
      </c>
      <c r="B64" s="19" t="s">
        <v>4</v>
      </c>
      <c r="C64" s="86"/>
      <c r="D64" s="142">
        <f>D60+D63</f>
        <v>-98</v>
      </c>
      <c r="E64" s="28">
        <f>E60+E63</f>
        <v>-98</v>
      </c>
      <c r="F64" s="143">
        <f>F60+F63</f>
        <v>-98</v>
      </c>
      <c r="G64" s="142">
        <f t="shared" ref="G64:L64" si="4">G61+G63</f>
        <v>7</v>
      </c>
      <c r="H64" s="194">
        <f t="shared" si="4"/>
        <v>-99</v>
      </c>
      <c r="I64" s="195">
        <f t="shared" si="4"/>
        <v>-99</v>
      </c>
      <c r="J64" s="142">
        <f t="shared" si="4"/>
        <v>4</v>
      </c>
      <c r="K64" s="28">
        <f t="shared" si="4"/>
        <v>4</v>
      </c>
      <c r="L64" s="143">
        <f t="shared" si="4"/>
        <v>4</v>
      </c>
      <c r="Q64" s="20" t="s">
        <v>12</v>
      </c>
    </row>
    <row r="65" spans="1:17">
      <c r="A65" s="18"/>
      <c r="B65" s="19"/>
      <c r="C65" s="19"/>
      <c r="D65" s="72"/>
      <c r="E65" s="17"/>
      <c r="F65" s="19"/>
      <c r="G65" s="72"/>
      <c r="H65" s="196"/>
      <c r="I65" s="197"/>
      <c r="J65" s="67"/>
      <c r="K65" s="17"/>
      <c r="L65" s="118"/>
      <c r="Q65" s="45"/>
    </row>
    <row r="66" spans="1:17">
      <c r="A66" s="40" t="s">
        <v>7</v>
      </c>
      <c r="B66" s="19"/>
      <c r="C66" s="19"/>
      <c r="D66" s="72"/>
      <c r="E66" s="17"/>
      <c r="F66" s="19"/>
      <c r="G66" s="72"/>
      <c r="H66" s="196"/>
      <c r="I66" s="197"/>
      <c r="J66" s="67"/>
      <c r="K66" s="17"/>
      <c r="L66" s="118"/>
      <c r="Q66" s="45"/>
    </row>
    <row r="67" spans="1:17">
      <c r="A67" s="18" t="s">
        <v>28</v>
      </c>
      <c r="B67" s="19" t="s">
        <v>44</v>
      </c>
      <c r="C67" s="19"/>
      <c r="D67" s="128">
        <f>(10^12)*(10^-3)*(D5/15)*10^(D64/10)</f>
        <v>0.31697863849222196</v>
      </c>
      <c r="E67" s="26">
        <f>(10^12)*(10^-3)*(E5/15)*10^(E64/10)</f>
        <v>0.31697863849222196</v>
      </c>
      <c r="F67" s="117">
        <f>(10^12)*(10^-3)*(F5/15)*10^(F64/10)</f>
        <v>0.31697863849222196</v>
      </c>
      <c r="G67" s="128">
        <f>(10^12)*(10^-3)*(D5/15)*10^((D64+G64)/10)</f>
        <v>1.5886564694485601</v>
      </c>
      <c r="H67" s="198">
        <f>(10^12)*(10^-3)*(E5/15)*10^((E64+H64)/10)</f>
        <v>3.9905246299377443E-11</v>
      </c>
      <c r="I67" s="199">
        <f>(10^12)*(10^-3)*(F5/15)*10^((F64+I64)/10)</f>
        <v>3.9905246299377443E-11</v>
      </c>
      <c r="J67" s="34">
        <f>(10^12)*(10^-3)*(D5/15)*10^((D64+J64)/10)</f>
        <v>0.79621434110699241</v>
      </c>
      <c r="K67" s="35">
        <f>(10^12)*(10^-3)*(E5/15)*10^((E64+K64)/10)</f>
        <v>0.79621434110699241</v>
      </c>
      <c r="L67" s="117">
        <f>(10^12)*(10^-3)*(F5/15)*10^((F64+L64)/10)</f>
        <v>0.79621434110699241</v>
      </c>
      <c r="Q67" s="45"/>
    </row>
    <row r="68" spans="1:17">
      <c r="A68" s="27" t="s">
        <v>56</v>
      </c>
      <c r="B68" s="19" t="s">
        <v>4</v>
      </c>
      <c r="C68" s="19"/>
      <c r="D68" s="72"/>
      <c r="E68" s="17"/>
      <c r="F68" s="19"/>
      <c r="G68" s="142">
        <f>10*LOG10(G67/(D67+J67))</f>
        <v>1.5445953689070664</v>
      </c>
      <c r="H68" s="194">
        <f>10*LOG10(H67/(E67+K67))</f>
        <v>-104.45540463109295</v>
      </c>
      <c r="I68" s="195">
        <f>10*LOG10(I67/(F67+L67))</f>
        <v>-104.45540463109295</v>
      </c>
      <c r="J68" s="142">
        <f>10*LOG10(J67/(D67+G67))</f>
        <v>-3.790097496525668</v>
      </c>
      <c r="K68" s="28">
        <f>10*LOG10(K67/(E67+H67))</f>
        <v>3.9999999994532547</v>
      </c>
      <c r="L68" s="143">
        <f>10*LOG10(L67/(F67+I67))</f>
        <v>3.9999999994532547</v>
      </c>
      <c r="Q68" s="20"/>
    </row>
    <row r="69" spans="1:17">
      <c r="A69" s="134" t="s">
        <v>59</v>
      </c>
      <c r="B69" s="19" t="s">
        <v>42</v>
      </c>
      <c r="C69" s="19"/>
      <c r="D69" s="72"/>
      <c r="E69" s="17"/>
      <c r="F69" s="19"/>
      <c r="G69" s="142">
        <f>D64+G64+10*LOG(D5/15)</f>
        <v>-87.989700043360187</v>
      </c>
      <c r="H69" s="194">
        <f>E64+H64+10*LOG(E5/15)</f>
        <v>-193.98970004336019</v>
      </c>
      <c r="I69" s="195">
        <f>F64+I64+10*LOG(F5/15)</f>
        <v>-193.98970004336019</v>
      </c>
      <c r="J69" s="142">
        <f>D64+J64+10*LOG(D5/15)</f>
        <v>-90.989700043360187</v>
      </c>
      <c r="K69" s="28">
        <f>E64+K64+10*LOG(E5/15)</f>
        <v>-90.989700043360187</v>
      </c>
      <c r="L69" s="143">
        <f>F64+L64+10*LOG(F5/15)</f>
        <v>-90.989700043360187</v>
      </c>
      <c r="Q69" s="20"/>
    </row>
    <row r="70" spans="1:17" ht="13.5" thickBot="1">
      <c r="A70" s="188" t="s">
        <v>34</v>
      </c>
      <c r="B70" s="76" t="s">
        <v>43</v>
      </c>
      <c r="C70" s="76"/>
      <c r="D70" s="189">
        <f>10*LOG((D67+G67+J67)*10^-9)+10*LOG(G9*12)</f>
        <v>-54.63851742842968</v>
      </c>
      <c r="E70" s="190">
        <f>10*LOG((E67+H67+K67)*10^-9)+10*LOG(H9*12)</f>
        <v>-58.489424298987629</v>
      </c>
      <c r="F70" s="190">
        <f>10*LOG((F67+I67+L67)*10^-9)+10*LOG(I9*12)</f>
        <v>-58.489424298987629</v>
      </c>
      <c r="G70" s="189"/>
      <c r="H70" s="190"/>
      <c r="I70" s="191"/>
      <c r="J70" s="189"/>
      <c r="K70" s="190"/>
      <c r="L70" s="19"/>
      <c r="Q70" s="20"/>
    </row>
    <row r="71" spans="1:17" s="54" customFormat="1">
      <c r="A71" s="56"/>
      <c r="L71" s="58"/>
      <c r="M71" s="58"/>
      <c r="N71" s="58"/>
      <c r="O71" s="58"/>
      <c r="P71" s="58"/>
      <c r="Q71" s="58"/>
    </row>
    <row r="72" spans="1:17" s="54" customFormat="1" thickBot="1">
      <c r="A72" s="59"/>
    </row>
    <row r="73" spans="1:17">
      <c r="A73" s="8" t="s">
        <v>29</v>
      </c>
      <c r="B73" s="10"/>
      <c r="C73" s="100"/>
      <c r="D73" s="200" t="s">
        <v>33</v>
      </c>
      <c r="E73" s="201"/>
      <c r="F73" s="202"/>
      <c r="G73" s="200" t="s">
        <v>73</v>
      </c>
      <c r="H73" s="201"/>
      <c r="I73" s="202"/>
      <c r="J73" s="200" t="s">
        <v>52</v>
      </c>
      <c r="K73" s="201"/>
      <c r="L73" s="202"/>
      <c r="M73" s="200" t="s">
        <v>18</v>
      </c>
      <c r="N73" s="201"/>
      <c r="O73" s="202"/>
      <c r="P73" s="83" t="s">
        <v>71</v>
      </c>
      <c r="Q73" s="12" t="s">
        <v>70</v>
      </c>
    </row>
    <row r="74" spans="1:17">
      <c r="A74" s="25"/>
      <c r="B74" s="17"/>
      <c r="C74" s="81"/>
      <c r="D74" s="15" t="s">
        <v>53</v>
      </c>
      <c r="E74" s="16" t="s">
        <v>54</v>
      </c>
      <c r="F74" s="98" t="s">
        <v>72</v>
      </c>
      <c r="G74" s="15" t="s">
        <v>53</v>
      </c>
      <c r="H74" s="16" t="s">
        <v>54</v>
      </c>
      <c r="I74" s="98" t="s">
        <v>72</v>
      </c>
      <c r="J74" s="15" t="s">
        <v>53</v>
      </c>
      <c r="K74" s="16" t="s">
        <v>54</v>
      </c>
      <c r="L74" s="98" t="s">
        <v>72</v>
      </c>
      <c r="M74" s="15" t="s">
        <v>53</v>
      </c>
      <c r="N74" s="16" t="s">
        <v>54</v>
      </c>
      <c r="O74" s="98" t="s">
        <v>72</v>
      </c>
      <c r="P74" s="80"/>
      <c r="Q74" s="80"/>
    </row>
    <row r="75" spans="1:17">
      <c r="A75" s="25"/>
      <c r="B75" s="17"/>
      <c r="C75" s="81"/>
      <c r="D75" s="67"/>
      <c r="E75" s="23"/>
      <c r="F75" s="92"/>
      <c r="G75" s="67"/>
      <c r="H75" s="23"/>
      <c r="I75" s="92"/>
      <c r="J75" s="67"/>
      <c r="K75" s="23"/>
      <c r="L75" s="92"/>
      <c r="M75" s="15"/>
      <c r="N75" s="16"/>
      <c r="O75" s="14"/>
      <c r="P75" s="80"/>
      <c r="Q75" s="45"/>
    </row>
    <row r="76" spans="1:17">
      <c r="A76" s="29" t="s">
        <v>78</v>
      </c>
      <c r="B76" s="30" t="s">
        <v>4</v>
      </c>
      <c r="C76" s="101"/>
      <c r="D76" s="41"/>
      <c r="E76" s="168"/>
      <c r="F76" s="144"/>
      <c r="G76" s="77">
        <f>G77-M77</f>
        <v>1.175755586874935</v>
      </c>
      <c r="H76" s="168"/>
      <c r="I76" s="144"/>
      <c r="J76" s="41"/>
      <c r="K76" s="168"/>
      <c r="L76" s="144"/>
      <c r="M76" s="41"/>
      <c r="N76" s="168"/>
      <c r="O76" s="144"/>
      <c r="P76" s="109">
        <v>-6</v>
      </c>
      <c r="Q76" s="110" t="s">
        <v>108</v>
      </c>
    </row>
    <row r="77" spans="1:17">
      <c r="A77" s="32" t="s">
        <v>79</v>
      </c>
      <c r="B77" s="30" t="s">
        <v>4</v>
      </c>
      <c r="C77" s="101"/>
      <c r="D77" s="41"/>
      <c r="E77" s="168"/>
      <c r="F77" s="144"/>
      <c r="G77" s="41">
        <f>G68</f>
        <v>1.5445953689070664</v>
      </c>
      <c r="H77" s="168"/>
      <c r="I77" s="144"/>
      <c r="J77" s="41"/>
      <c r="K77" s="168"/>
      <c r="L77" s="144"/>
      <c r="M77" s="153">
        <f>M33</f>
        <v>0.36883978203213141</v>
      </c>
      <c r="N77" s="174"/>
      <c r="O77" s="154"/>
      <c r="P77" s="108"/>
      <c r="Q77" s="20"/>
    </row>
    <row r="78" spans="1:17">
      <c r="A78" s="29" t="s">
        <v>80</v>
      </c>
      <c r="B78" s="30" t="s">
        <v>4</v>
      </c>
      <c r="C78" s="101"/>
      <c r="D78" s="41"/>
      <c r="E78" s="168"/>
      <c r="F78" s="144"/>
      <c r="G78" s="41">
        <f>G77+M77</f>
        <v>1.9134351509391978</v>
      </c>
      <c r="H78" s="168"/>
      <c r="I78" s="144"/>
      <c r="J78" s="41"/>
      <c r="K78" s="168"/>
      <c r="L78" s="144"/>
      <c r="M78" s="41"/>
      <c r="N78" s="168"/>
      <c r="O78" s="144"/>
      <c r="P78" s="107"/>
      <c r="Q78" s="20"/>
    </row>
    <row r="79" spans="1:17">
      <c r="A79" s="13"/>
      <c r="B79" s="23"/>
      <c r="C79" s="90"/>
      <c r="D79" s="39"/>
      <c r="E79" s="22"/>
      <c r="F79" s="111"/>
      <c r="G79" s="39"/>
      <c r="H79" s="22"/>
      <c r="I79" s="111"/>
      <c r="J79" s="39"/>
      <c r="K79" s="22"/>
      <c r="L79" s="111"/>
      <c r="M79" s="142"/>
      <c r="N79" s="28"/>
      <c r="O79" s="143"/>
      <c r="P79" s="84"/>
      <c r="Q79" s="20"/>
    </row>
    <row r="80" spans="1:17">
      <c r="A80" s="29" t="s">
        <v>81</v>
      </c>
      <c r="B80" s="78" t="s">
        <v>42</v>
      </c>
      <c r="C80" s="101"/>
      <c r="D80" s="42"/>
      <c r="E80" s="169"/>
      <c r="F80" s="146"/>
      <c r="G80" s="87">
        <f>G81-M81</f>
        <v>-89.51940589743802</v>
      </c>
      <c r="H80" s="168"/>
      <c r="I80" s="144"/>
      <c r="J80" s="41"/>
      <c r="K80" s="168"/>
      <c r="L80" s="144"/>
      <c r="M80" s="155"/>
      <c r="N80" s="176"/>
      <c r="O80" s="156"/>
      <c r="P80" s="163">
        <v>-119.5</v>
      </c>
      <c r="Q80" s="162" t="s">
        <v>109</v>
      </c>
    </row>
    <row r="81" spans="1:17">
      <c r="A81" s="32" t="s">
        <v>82</v>
      </c>
      <c r="B81" s="78" t="s">
        <v>42</v>
      </c>
      <c r="C81" s="101"/>
      <c r="D81" s="42"/>
      <c r="E81" s="169"/>
      <c r="F81" s="146"/>
      <c r="G81" s="41">
        <f>G69</f>
        <v>-87.989700043360187</v>
      </c>
      <c r="H81" s="168"/>
      <c r="I81" s="144"/>
      <c r="J81" s="41"/>
      <c r="K81" s="168"/>
      <c r="L81" s="144"/>
      <c r="M81" s="153">
        <f>M37</f>
        <v>1.5297058540778354</v>
      </c>
      <c r="N81" s="174"/>
      <c r="O81" s="154"/>
      <c r="P81" s="108"/>
      <c r="Q81" s="45"/>
    </row>
    <row r="82" spans="1:17">
      <c r="A82" s="29" t="s">
        <v>83</v>
      </c>
      <c r="B82" s="78" t="s">
        <v>42</v>
      </c>
      <c r="C82" s="101"/>
      <c r="D82" s="42"/>
      <c r="E82" s="169"/>
      <c r="F82" s="146"/>
      <c r="G82" s="41">
        <f>G81+M81</f>
        <v>-86.459994189282355</v>
      </c>
      <c r="H82" s="168"/>
      <c r="I82" s="144"/>
      <c r="J82" s="41"/>
      <c r="K82" s="168"/>
      <c r="L82" s="144"/>
      <c r="M82" s="155"/>
      <c r="N82" s="176"/>
      <c r="O82" s="156"/>
      <c r="P82" s="107"/>
      <c r="Q82" s="45"/>
    </row>
    <row r="83" spans="1:17">
      <c r="A83" s="60"/>
      <c r="B83" s="79"/>
      <c r="C83" s="90"/>
      <c r="D83" s="13"/>
      <c r="E83" s="37"/>
      <c r="F83" s="147"/>
      <c r="G83" s="39"/>
      <c r="H83" s="22"/>
      <c r="I83" s="111"/>
      <c r="J83" s="39"/>
      <c r="K83" s="22"/>
      <c r="L83" s="111"/>
      <c r="M83" s="157"/>
      <c r="N83" s="177"/>
      <c r="O83" s="158"/>
      <c r="P83" s="82"/>
      <c r="Q83" s="45"/>
    </row>
    <row r="84" spans="1:17">
      <c r="A84" s="29" t="s">
        <v>84</v>
      </c>
      <c r="B84" s="30" t="s">
        <v>4</v>
      </c>
      <c r="C84" s="101"/>
      <c r="D84" s="41"/>
      <c r="E84" s="168"/>
      <c r="F84" s="144"/>
      <c r="G84" s="41"/>
      <c r="H84" s="168"/>
      <c r="I84" s="144"/>
      <c r="J84" s="170">
        <f>J85-M85</f>
        <v>-4.1806731999779592</v>
      </c>
      <c r="K84" s="168"/>
      <c r="L84" s="144"/>
      <c r="M84" s="41"/>
      <c r="N84" s="168"/>
      <c r="O84" s="144"/>
      <c r="P84" s="109">
        <v>-6</v>
      </c>
      <c r="Q84" s="110" t="s">
        <v>108</v>
      </c>
    </row>
    <row r="85" spans="1:17">
      <c r="A85" s="32" t="s">
        <v>85</v>
      </c>
      <c r="B85" s="30" t="s">
        <v>4</v>
      </c>
      <c r="C85" s="101"/>
      <c r="D85" s="41"/>
      <c r="E85" s="168"/>
      <c r="F85" s="144"/>
      <c r="G85" s="41"/>
      <c r="H85" s="168"/>
      <c r="I85" s="144"/>
      <c r="J85" s="41">
        <f>J68</f>
        <v>-3.790097496525668</v>
      </c>
      <c r="K85" s="168"/>
      <c r="L85" s="144"/>
      <c r="M85" s="153">
        <f>M41</f>
        <v>0.39057570345229153</v>
      </c>
      <c r="N85" s="174"/>
      <c r="O85" s="154"/>
      <c r="P85" s="108"/>
      <c r="Q85" s="20"/>
    </row>
    <row r="86" spans="1:17">
      <c r="A86" s="29" t="s">
        <v>86</v>
      </c>
      <c r="B86" s="30" t="s">
        <v>4</v>
      </c>
      <c r="C86" s="101"/>
      <c r="D86" s="41"/>
      <c r="E86" s="168"/>
      <c r="F86" s="144"/>
      <c r="G86" s="41"/>
      <c r="H86" s="168"/>
      <c r="I86" s="144"/>
      <c r="J86" s="168">
        <f>J85+M85</f>
        <v>-3.3995217930733763</v>
      </c>
      <c r="K86" s="168"/>
      <c r="L86" s="144"/>
      <c r="M86" s="41"/>
      <c r="N86" s="168"/>
      <c r="O86" s="144"/>
      <c r="P86" s="107"/>
      <c r="Q86" s="20"/>
    </row>
    <row r="87" spans="1:17">
      <c r="A87" s="60"/>
      <c r="B87" s="23"/>
      <c r="C87" s="90"/>
      <c r="D87" s="39"/>
      <c r="E87" s="22"/>
      <c r="F87" s="111"/>
      <c r="G87" s="39"/>
      <c r="H87" s="22"/>
      <c r="I87" s="111"/>
      <c r="J87" s="39"/>
      <c r="K87" s="22"/>
      <c r="L87" s="111"/>
      <c r="M87" s="39"/>
      <c r="N87" s="22"/>
      <c r="O87" s="111"/>
      <c r="P87" s="82"/>
      <c r="Q87" s="20"/>
    </row>
    <row r="88" spans="1:17">
      <c r="A88" s="29" t="s">
        <v>87</v>
      </c>
      <c r="B88" s="30" t="s">
        <v>4</v>
      </c>
      <c r="C88" s="101"/>
      <c r="D88" s="41"/>
      <c r="E88" s="168"/>
      <c r="F88" s="144"/>
      <c r="G88" s="41"/>
      <c r="H88" s="168"/>
      <c r="I88" s="144"/>
      <c r="J88" s="41"/>
      <c r="K88" s="170">
        <f>K89-N89</f>
        <v>3.6999999994532549</v>
      </c>
      <c r="L88" s="149">
        <f>L89-O89</f>
        <v>3.6999999994532549</v>
      </c>
      <c r="M88" s="41"/>
      <c r="N88" s="168"/>
      <c r="O88" s="144"/>
      <c r="P88" s="109">
        <v>-4</v>
      </c>
      <c r="Q88" s="110" t="s">
        <v>96</v>
      </c>
    </row>
    <row r="89" spans="1:17">
      <c r="A89" s="32" t="s">
        <v>88</v>
      </c>
      <c r="B89" s="30" t="s">
        <v>4</v>
      </c>
      <c r="C89" s="101"/>
      <c r="D89" s="41"/>
      <c r="E89" s="168"/>
      <c r="F89" s="144"/>
      <c r="G89" s="41"/>
      <c r="H89" s="168"/>
      <c r="I89" s="144"/>
      <c r="J89" s="41"/>
      <c r="K89" s="168">
        <f>K68</f>
        <v>3.9999999994532547</v>
      </c>
      <c r="L89" s="144">
        <f>K68</f>
        <v>3.9999999994532547</v>
      </c>
      <c r="M89" s="153"/>
      <c r="N89" s="174">
        <f>N41</f>
        <v>0.3</v>
      </c>
      <c r="O89" s="154">
        <f>O41</f>
        <v>0.3</v>
      </c>
      <c r="P89" s="108"/>
      <c r="Q89" s="20"/>
    </row>
    <row r="90" spans="1:17">
      <c r="A90" s="29" t="s">
        <v>89</v>
      </c>
      <c r="B90" s="30" t="s">
        <v>4</v>
      </c>
      <c r="C90" s="101"/>
      <c r="D90" s="41"/>
      <c r="E90" s="168"/>
      <c r="F90" s="144"/>
      <c r="G90" s="41"/>
      <c r="H90" s="168"/>
      <c r="I90" s="144"/>
      <c r="J90" s="41"/>
      <c r="K90" s="168">
        <f>K89+N89</f>
        <v>4.299999999453255</v>
      </c>
      <c r="L90" s="144">
        <f>L89+O89</f>
        <v>4.299999999453255</v>
      </c>
      <c r="M90" s="41"/>
      <c r="N90" s="168"/>
      <c r="O90" s="144"/>
      <c r="P90" s="107"/>
      <c r="Q90" s="20"/>
    </row>
    <row r="91" spans="1:17">
      <c r="A91" s="13"/>
      <c r="B91" s="23"/>
      <c r="C91" s="90"/>
      <c r="D91" s="39"/>
      <c r="E91" s="22"/>
      <c r="F91" s="111"/>
      <c r="G91" s="39"/>
      <c r="H91" s="22"/>
      <c r="I91" s="111"/>
      <c r="J91" s="39"/>
      <c r="K91" s="22"/>
      <c r="L91" s="111"/>
      <c r="M91" s="142"/>
      <c r="N91" s="28"/>
      <c r="O91" s="143"/>
      <c r="P91" s="84"/>
      <c r="Q91" s="20"/>
    </row>
    <row r="92" spans="1:17">
      <c r="A92" s="29" t="s">
        <v>90</v>
      </c>
      <c r="B92" s="78" t="s">
        <v>42</v>
      </c>
      <c r="C92" s="101"/>
      <c r="D92" s="42"/>
      <c r="E92" s="169"/>
      <c r="F92" s="146"/>
      <c r="G92" s="41"/>
      <c r="H92" s="168"/>
      <c r="I92" s="144"/>
      <c r="J92" s="87">
        <f>J93-M93</f>
        <v>-92.51940589743802</v>
      </c>
      <c r="K92" s="168"/>
      <c r="L92" s="144"/>
      <c r="M92" s="155"/>
      <c r="N92" s="176"/>
      <c r="O92" s="156"/>
      <c r="P92" s="163">
        <v>-119.5</v>
      </c>
      <c r="Q92" s="162" t="s">
        <v>109</v>
      </c>
    </row>
    <row r="93" spans="1:17">
      <c r="A93" s="32" t="s">
        <v>91</v>
      </c>
      <c r="B93" s="78" t="s">
        <v>42</v>
      </c>
      <c r="C93" s="101"/>
      <c r="D93" s="42"/>
      <c r="E93" s="169"/>
      <c r="F93" s="146"/>
      <c r="G93" s="41"/>
      <c r="H93" s="168"/>
      <c r="I93" s="144"/>
      <c r="J93" s="41">
        <f>J69</f>
        <v>-90.989700043360187</v>
      </c>
      <c r="K93" s="168"/>
      <c r="L93" s="144"/>
      <c r="M93" s="153">
        <f>M45</f>
        <v>1.5297058540778354</v>
      </c>
      <c r="N93" s="174"/>
      <c r="O93" s="154"/>
      <c r="P93" s="108"/>
      <c r="Q93" s="45"/>
    </row>
    <row r="94" spans="1:17">
      <c r="A94" s="29" t="s">
        <v>92</v>
      </c>
      <c r="B94" s="78" t="s">
        <v>42</v>
      </c>
      <c r="C94" s="101"/>
      <c r="D94" s="42"/>
      <c r="E94" s="169"/>
      <c r="F94" s="146"/>
      <c r="G94" s="41"/>
      <c r="H94" s="168"/>
      <c r="I94" s="144"/>
      <c r="J94" s="41">
        <f>J93+M93</f>
        <v>-89.459994189282355</v>
      </c>
      <c r="K94" s="168"/>
      <c r="L94" s="144"/>
      <c r="M94" s="155"/>
      <c r="N94" s="176"/>
      <c r="O94" s="156"/>
      <c r="P94" s="107"/>
      <c r="Q94" s="45"/>
    </row>
    <row r="95" spans="1:17">
      <c r="A95" s="60"/>
      <c r="B95" s="79"/>
      <c r="C95" s="90"/>
      <c r="D95" s="13"/>
      <c r="E95" s="37"/>
      <c r="F95" s="147"/>
      <c r="G95" s="39"/>
      <c r="H95" s="22"/>
      <c r="I95" s="111"/>
      <c r="J95" s="39"/>
      <c r="K95" s="22"/>
      <c r="L95" s="111"/>
      <c r="M95" s="157"/>
      <c r="N95" s="177"/>
      <c r="O95" s="158"/>
      <c r="P95" s="82"/>
      <c r="Q95" s="45"/>
    </row>
    <row r="96" spans="1:17">
      <c r="A96" s="29" t="s">
        <v>93</v>
      </c>
      <c r="B96" s="78" t="s">
        <v>42</v>
      </c>
      <c r="C96" s="101"/>
      <c r="D96" s="42"/>
      <c r="E96" s="169"/>
      <c r="F96" s="146"/>
      <c r="G96" s="41"/>
      <c r="H96" s="168"/>
      <c r="I96" s="144"/>
      <c r="J96" s="41"/>
      <c r="K96" s="172">
        <f>K97-N97</f>
        <v>-92.51940589743802</v>
      </c>
      <c r="L96" s="150">
        <f>L97-O97</f>
        <v>-92.51940589743802</v>
      </c>
      <c r="M96" s="155"/>
      <c r="N96" s="176"/>
      <c r="O96" s="156"/>
      <c r="P96" s="163">
        <v>-119.5</v>
      </c>
      <c r="Q96" s="162" t="s">
        <v>109</v>
      </c>
    </row>
    <row r="97" spans="1:17">
      <c r="A97" s="32" t="s">
        <v>94</v>
      </c>
      <c r="B97" s="78" t="s">
        <v>42</v>
      </c>
      <c r="C97" s="101"/>
      <c r="D97" s="42"/>
      <c r="E97" s="169"/>
      <c r="F97" s="146"/>
      <c r="G97" s="41"/>
      <c r="H97" s="168"/>
      <c r="I97" s="144"/>
      <c r="J97" s="41"/>
      <c r="K97" s="168">
        <f>K69</f>
        <v>-90.989700043360187</v>
      </c>
      <c r="L97" s="144">
        <f>L69</f>
        <v>-90.989700043360187</v>
      </c>
      <c r="M97" s="153"/>
      <c r="N97" s="174">
        <f>N45</f>
        <v>1.5297058540778354</v>
      </c>
      <c r="O97" s="154">
        <f>O45</f>
        <v>1.5297058540778354</v>
      </c>
      <c r="P97" s="108"/>
      <c r="Q97" s="45"/>
    </row>
    <row r="98" spans="1:17">
      <c r="A98" s="29" t="s">
        <v>95</v>
      </c>
      <c r="B98" s="78" t="s">
        <v>42</v>
      </c>
      <c r="C98" s="101"/>
      <c r="D98" s="42"/>
      <c r="E98" s="169"/>
      <c r="F98" s="146"/>
      <c r="G98" s="41"/>
      <c r="H98" s="168"/>
      <c r="I98" s="144"/>
      <c r="J98" s="41"/>
      <c r="K98" s="168">
        <f>K97+N97</f>
        <v>-89.459994189282355</v>
      </c>
      <c r="L98" s="144">
        <f>L97+O97</f>
        <v>-89.459994189282355</v>
      </c>
      <c r="M98" s="155"/>
      <c r="N98" s="176"/>
      <c r="O98" s="156"/>
      <c r="P98" s="107"/>
      <c r="Q98" s="45"/>
    </row>
    <row r="99" spans="1:17" ht="12.95" customHeight="1">
      <c r="A99" s="60"/>
      <c r="B99" s="23"/>
      <c r="C99" s="90"/>
      <c r="D99" s="13"/>
      <c r="E99" s="37"/>
      <c r="F99" s="147"/>
      <c r="G99" s="13"/>
      <c r="H99" s="37"/>
      <c r="I99" s="147"/>
      <c r="J99" s="13"/>
      <c r="K99" s="37"/>
      <c r="L99" s="111"/>
      <c r="M99" s="157"/>
      <c r="N99" s="177"/>
      <c r="O99" s="158"/>
      <c r="P99" s="88"/>
      <c r="Q99" s="45"/>
    </row>
    <row r="100" spans="1:17">
      <c r="A100" s="29" t="s">
        <v>66</v>
      </c>
      <c r="B100" s="78" t="s">
        <v>43</v>
      </c>
      <c r="C100" s="106"/>
      <c r="D100" s="77">
        <f>D101-M101</f>
        <v>-56.151438995216758</v>
      </c>
      <c r="E100" s="169"/>
      <c r="F100" s="146"/>
      <c r="G100" s="41"/>
      <c r="H100" s="168"/>
      <c r="I100" s="144"/>
      <c r="J100" s="41"/>
      <c r="K100" s="168"/>
      <c r="L100" s="144"/>
      <c r="M100" s="155"/>
      <c r="N100" s="176"/>
      <c r="O100" s="156"/>
      <c r="P100" s="163">
        <f>-113.5+10*LOG(G9*12)</f>
        <v>-82.455128886876054</v>
      </c>
      <c r="Q100" s="162" t="s">
        <v>110</v>
      </c>
    </row>
    <row r="101" spans="1:17">
      <c r="A101" s="32" t="s">
        <v>67</v>
      </c>
      <c r="B101" s="78" t="s">
        <v>43</v>
      </c>
      <c r="C101" s="106"/>
      <c r="D101" s="41">
        <f>D70</f>
        <v>-54.63851742842968</v>
      </c>
      <c r="E101" s="169"/>
      <c r="F101" s="146"/>
      <c r="G101" s="41"/>
      <c r="H101" s="168"/>
      <c r="I101" s="144"/>
      <c r="J101" s="41"/>
      <c r="K101" s="168"/>
      <c r="L101" s="144"/>
      <c r="M101" s="153">
        <f>M49</f>
        <v>1.5129215667870777</v>
      </c>
      <c r="N101" s="174"/>
      <c r="O101" s="154"/>
      <c r="P101" s="108"/>
      <c r="Q101" s="45"/>
    </row>
    <row r="102" spans="1:17">
      <c r="A102" s="29" t="s">
        <v>68</v>
      </c>
      <c r="B102" s="78" t="s">
        <v>43</v>
      </c>
      <c r="C102" s="106"/>
      <c r="D102" s="77">
        <f>D101+M101</f>
        <v>-53.125595861642601</v>
      </c>
      <c r="E102" s="169"/>
      <c r="F102" s="146"/>
      <c r="G102" s="41"/>
      <c r="H102" s="168"/>
      <c r="I102" s="144"/>
      <c r="J102" s="41"/>
      <c r="K102" s="168"/>
      <c r="L102" s="144"/>
      <c r="M102" s="155"/>
      <c r="N102" s="176"/>
      <c r="O102" s="156"/>
      <c r="P102" s="109">
        <v>-50</v>
      </c>
      <c r="Q102" s="110" t="s">
        <v>107</v>
      </c>
    </row>
    <row r="103" spans="1:17">
      <c r="A103" s="60"/>
      <c r="B103" s="23"/>
      <c r="C103" s="90"/>
      <c r="D103" s="39"/>
      <c r="E103" s="22"/>
      <c r="F103" s="111"/>
      <c r="G103" s="39"/>
      <c r="H103" s="22"/>
      <c r="I103" s="111"/>
      <c r="J103" s="39"/>
      <c r="K103" s="22"/>
      <c r="L103" s="111"/>
      <c r="M103" s="157"/>
      <c r="N103" s="177"/>
      <c r="O103" s="158"/>
      <c r="P103" s="88"/>
      <c r="Q103" s="45"/>
    </row>
    <row r="104" spans="1:17" ht="13.5" thickBot="1">
      <c r="A104" s="43" t="s">
        <v>13</v>
      </c>
      <c r="B104" s="44"/>
      <c r="C104" s="89"/>
      <c r="D104" s="116"/>
      <c r="E104" s="171"/>
      <c r="F104" s="148"/>
      <c r="G104" s="116"/>
      <c r="H104" s="171"/>
      <c r="I104" s="148"/>
      <c r="J104" s="116"/>
      <c r="K104" s="171"/>
      <c r="L104" s="145"/>
      <c r="M104" s="116"/>
      <c r="N104" s="171"/>
      <c r="O104" s="148"/>
      <c r="P104" s="89"/>
      <c r="Q104" s="52" t="s">
        <v>14</v>
      </c>
    </row>
  </sheetData>
  <mergeCells count="22">
    <mergeCell ref="M73:O73"/>
    <mergeCell ref="M28:O28"/>
    <mergeCell ref="D29:F29"/>
    <mergeCell ref="G29:I29"/>
    <mergeCell ref="J29:L29"/>
    <mergeCell ref="D28:L28"/>
    <mergeCell ref="D73:F73"/>
    <mergeCell ref="G73:I73"/>
    <mergeCell ref="J73:L73"/>
    <mergeCell ref="D2:F2"/>
    <mergeCell ref="G2:I2"/>
    <mergeCell ref="J57:L57"/>
    <mergeCell ref="J2:L2"/>
    <mergeCell ref="D13:F13"/>
    <mergeCell ref="D57:F57"/>
    <mergeCell ref="G57:I57"/>
    <mergeCell ref="G13:I13"/>
    <mergeCell ref="J13:L13"/>
    <mergeCell ref="D21:L21"/>
    <mergeCell ref="J22:L22"/>
    <mergeCell ref="D22:F22"/>
    <mergeCell ref="G22:I22"/>
  </mergeCells>
  <phoneticPr fontId="18" type="noConversion"/>
  <conditionalFormatting sqref="D100">
    <cfRule type="cellIs" dxfId="9" priority="2" stopIfTrue="1" operator="lessThan">
      <formula>$P$100</formula>
    </cfRule>
  </conditionalFormatting>
  <conditionalFormatting sqref="D102">
    <cfRule type="cellIs" dxfId="8" priority="1" stopIfTrue="1" operator="greaterThan">
      <formula>$P$102</formula>
    </cfRule>
  </conditionalFormatting>
  <conditionalFormatting sqref="G76">
    <cfRule type="cellIs" dxfId="7" priority="10" stopIfTrue="1" operator="lessThan">
      <formula>$P$76</formula>
    </cfRule>
  </conditionalFormatting>
  <conditionalFormatting sqref="G80">
    <cfRule type="cellIs" dxfId="6" priority="9" stopIfTrue="1" operator="lessThan">
      <formula>$P$80</formula>
    </cfRule>
  </conditionalFormatting>
  <conditionalFormatting sqref="J84">
    <cfRule type="cellIs" dxfId="5" priority="8" stopIfTrue="1" operator="lessThan">
      <formula>$P$84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88:L88">
    <cfRule type="cellIs" dxfId="3" priority="6" stopIfTrue="1" operator="lessThan">
      <formula>$P$88</formula>
    </cfRule>
  </conditionalFormatting>
  <conditionalFormatting sqref="K96:L96">
    <cfRule type="cellIs" dxfId="2" priority="3" stopIfTrue="1" operator="lessThan">
      <formula>$P$96</formula>
    </cfRule>
  </conditionalFormatting>
  <conditionalFormatting sqref="Q104">
    <cfRule type="cellIs" dxfId="1" priority="25" stopIfTrue="1" operator="equal">
      <formula>"Yes"</formula>
    </cfRule>
    <cfRule type="cellIs" dxfId="0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(3)ySp9o1wxsFAU+4lxvyrEVJlLPpKUXmVA9EMqXqQ/rzYXDLzXpVsU3IpbXCdfTlivRTlYW4iD
bmIgFS0shfCZhWFPcG7euFkD4erhoMGRL7Navq4HPSMCvA+AnsgmO0f7EUK5UyobPWk1cj3c
IZ2Xb+SQ/Apu5p71jQKRy7J0ciE3jP9UXP7sEcjBQJGa/owsG0YzONYf/7ovuGQ82sO08kQ0
0acElqW4BgxfgBtxil</vt:lpwstr>
  </property>
  <property fmtid="{D5CDD505-2E9C-101B-9397-08002B2CF9AE}" pid="9" name="_2015_ms_pID_7253431">
    <vt:lpwstr>704mgLzpPKMOOHga4+2iIj4WUWTILUYegOl40Smsabtao/PcPr6Xca
HX7mR7ACCBrp6PXwJy3Rc05Ix35Ei7iafZbOCrmecWlCgTb5Q6xu4PZ4rBb5x7htzQrNgkny
5G8AfEo7dzBSx9IVX/f/ccRGtbWJPpyg3mxaJ6ev3Plm6HCVRSYW1W630PwNntDDorUcl5tG
lhqkUtRj41qAT10YqJtLaZo8HDtD2uIxT5GE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